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отч Неф 29 2016" sheetId="4" r:id="rId1"/>
  </sheets>
  <calcPr calcId="114210"/>
</workbook>
</file>

<file path=xl/calcChain.xml><?xml version="1.0" encoding="utf-8"?>
<calcChain xmlns="http://schemas.openxmlformats.org/spreadsheetml/2006/main">
  <c r="B26" i="4"/>
  <c r="B9"/>
  <c r="B10"/>
  <c r="B8"/>
</calcChain>
</file>

<file path=xl/sharedStrings.xml><?xml version="1.0" encoding="utf-8"?>
<sst xmlns="http://schemas.openxmlformats.org/spreadsheetml/2006/main" count="41" uniqueCount="33">
  <si>
    <t>Отчет по затратам на содержание и текущий ремонт</t>
  </si>
  <si>
    <t>общего имущества жилого дома по адресу п.Катангли, ул. Нефтяников дом № 29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</si>
  <si>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</si>
  <si>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</si>
  <si>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</si>
  <si>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</si>
  <si>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</si>
  <si>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</si>
  <si>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</si>
  <si>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</si>
  <si>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</si>
  <si>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</si>
  <si>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</si>
  <si>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</si>
  <si>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</si>
  <si>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</si>
  <si>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</si>
  <si>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круглосуточно</t>
  </si>
  <si>
    <t>7. Дератизация</t>
  </si>
  <si>
    <t>Всего по дому:</t>
  </si>
  <si>
    <t>за 2016 год</t>
  </si>
  <si>
    <t>1. Содержание и текущий ремонт жилищного фонда: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</si>
  <si>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</si>
  <si>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</si>
  <si>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Проверка канализационных вытяжек, вентканалов, дымоходов, устранение незначительных неисправностей.</t>
  </si>
  <si>
    <t>6. Аварийно-ремонтное обслуживание</t>
  </si>
  <si>
    <t>8.Управление многоквартирным домом</t>
  </si>
  <si>
    <t>постоянно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</si>
  <si>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</si>
  <si>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Уборка дворовой территории в летний и зимний период, посыпка песком придомовой территории, 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</si>
  <si>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</t>
  </si>
  <si>
    <t xml:space="preserve">Смена и ревизия запорной арматуры системы водоснабжения. Прочистка системы канализации. Весенние и осенние осмотры  инженерных систем водоснабжения, составление актов, подготовка планов текущего ремонта.     </t>
  </si>
  <si>
    <t xml:space="preserve">Ремонт коробов и утепление системы водоснабжения в подъезде № 1. Ремонт деревянного пола в тамбуре подъезда № 2 (3 м2) со сменой лаг (4,5 м). Утепление слухового окна на кровле пленкой. Осенние и весенние осмотры, составление актов, подготовка планов ремонта.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</si>
</sst>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Fill="1" applyBorder="1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distributed" wrapText="1"/>
    </xf>
    <xf numFmtId="0" fontId="4" fillId="0" borderId="1" xfId="0" applyFont="1" applyBorder="1"/>
    <xf numFmtId="0" fontId="0" fillId="0" borderId="1" xfId="0" applyBorder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20" workbookViewId="0">
      <selection activeCell="A35" sqref="A35"/>
    </sheetView>
  </sheetViews>
  <sheetFormatPr defaultRowHeight="14.5"/>
  <cols>
    <col min="1" max="1" width="37.6328125" customWidth="1"/>
    <col min="2" max="2" width="12.54296875" customWidth="1"/>
    <col min="3" max="3" width="43" customWidth="1"/>
  </cols>
  <sheetData>
    <row r="1" spans="1:3">
      <c r="A1" s="39" t="s">
        <v>0</v>
      </c>
      <c r="B1" s="39"/>
      <c r="C1" s="39"/>
    </row>
    <row r="2" spans="1:3">
      <c r="A2" s="39" t="s">
        <v>1</v>
      </c>
      <c r="B2" s="39"/>
      <c r="C2" s="39"/>
    </row>
    <row r="3" spans="1:3">
      <c r="A3" s="39" t="s">
        <v>20</v>
      </c>
      <c r="B3" s="39"/>
      <c r="C3" s="39"/>
    </row>
    <row r="4" spans="1:3" ht="37.5">
      <c r="A4" s="1"/>
      <c r="B4" s="2" t="s">
        <v>2</v>
      </c>
      <c r="C4" s="2" t="s">
        <v>3</v>
      </c>
    </row>
    <row r="5" spans="1:3">
      <c r="A5" s="3" t="s">
        <v>4</v>
      </c>
      <c r="B5" s="15">
        <v>109626.52</v>
      </c>
      <c r="C5" s="16" t="s">
        <v>5</v>
      </c>
    </row>
    <row r="6" spans="1:3">
      <c r="A6" s="3" t="s">
        <v>6</v>
      </c>
      <c r="B6" s="17">
        <v>104850</v>
      </c>
      <c r="C6" s="16" t="s">
        <v>5</v>
      </c>
    </row>
    <row r="7" spans="1:3">
      <c r="A7" s="3" t="s">
        <v>7</v>
      </c>
      <c r="B7" s="15">
        <v>104850.12</v>
      </c>
      <c r="C7" s="16" t="s">
        <v>5</v>
      </c>
    </row>
    <row r="8" spans="1:3">
      <c r="A8" s="3" t="s">
        <v>8</v>
      </c>
      <c r="B8" s="15">
        <f>B5+B6-B7</f>
        <v>109626.40000000002</v>
      </c>
      <c r="C8" s="16" t="s">
        <v>5</v>
      </c>
    </row>
    <row r="9" spans="1:3">
      <c r="A9" s="5" t="s">
        <v>9</v>
      </c>
      <c r="B9" s="18">
        <f>B26</f>
        <v>117155</v>
      </c>
      <c r="C9" s="16" t="s">
        <v>5</v>
      </c>
    </row>
    <row r="10" spans="1:3">
      <c r="A10" s="6" t="s">
        <v>10</v>
      </c>
      <c r="B10" s="40">
        <f>1744+B6-B9</f>
        <v>-10561</v>
      </c>
      <c r="C10" s="16" t="s">
        <v>5</v>
      </c>
    </row>
    <row r="11" spans="1:3">
      <c r="A11" s="7" t="s">
        <v>11</v>
      </c>
      <c r="B11" s="41"/>
      <c r="C11" s="16" t="s">
        <v>5</v>
      </c>
    </row>
    <row r="12" spans="1:3">
      <c r="A12" s="8" t="s">
        <v>12</v>
      </c>
      <c r="B12" s="42"/>
      <c r="C12" s="16" t="s">
        <v>5</v>
      </c>
    </row>
    <row r="13" spans="1:3">
      <c r="A13" s="9" t="s">
        <v>13</v>
      </c>
      <c r="B13" s="10"/>
      <c r="C13" s="10"/>
    </row>
    <row r="14" spans="1:3">
      <c r="A14" s="19"/>
      <c r="B14" s="19"/>
      <c r="C14" s="19"/>
    </row>
    <row r="15" spans="1:3">
      <c r="A15" s="10"/>
      <c r="B15" s="10"/>
      <c r="C15" s="10"/>
    </row>
    <row r="16" spans="1:3" ht="37.5">
      <c r="A16" s="2" t="s">
        <v>14</v>
      </c>
      <c r="B16" s="2" t="s">
        <v>15</v>
      </c>
      <c r="C16" s="2" t="s">
        <v>16</v>
      </c>
    </row>
    <row r="17" spans="1:3" ht="77.5" customHeight="1">
      <c r="A17" s="34" t="s">
        <v>21</v>
      </c>
      <c r="B17" s="37">
        <v>47181</v>
      </c>
      <c r="C17" s="28" t="s">
        <v>32</v>
      </c>
    </row>
    <row r="18" spans="1:3" ht="68.5" customHeight="1">
      <c r="A18" s="35"/>
      <c r="B18" s="38"/>
      <c r="C18" s="33" t="s">
        <v>31</v>
      </c>
    </row>
    <row r="19" spans="1:3" ht="15.5" hidden="1" customHeight="1">
      <c r="A19" s="36"/>
      <c r="B19" s="20"/>
      <c r="C19" s="29" t="s">
        <v>29</v>
      </c>
    </row>
    <row r="20" spans="1:3" ht="51.5" customHeight="1">
      <c r="A20" s="29" t="s">
        <v>28</v>
      </c>
      <c r="B20" s="30">
        <v>16320</v>
      </c>
      <c r="C20" s="29" t="s">
        <v>29</v>
      </c>
    </row>
    <row r="21" spans="1:3" ht="47">
      <c r="A21" s="11" t="s">
        <v>22</v>
      </c>
      <c r="B21" s="21">
        <v>4114</v>
      </c>
      <c r="C21" s="31" t="s">
        <v>30</v>
      </c>
    </row>
    <row r="22" spans="1:3" ht="35.5">
      <c r="A22" s="12" t="s">
        <v>23</v>
      </c>
      <c r="B22" s="21">
        <v>3845</v>
      </c>
      <c r="C22" s="32" t="s">
        <v>24</v>
      </c>
    </row>
    <row r="23" spans="1:3">
      <c r="A23" s="13" t="s">
        <v>25</v>
      </c>
      <c r="B23" s="22">
        <v>37066</v>
      </c>
      <c r="C23" s="16" t="s">
        <v>17</v>
      </c>
    </row>
    <row r="24" spans="1:3">
      <c r="A24" s="13" t="s">
        <v>18</v>
      </c>
      <c r="B24" s="15">
        <v>0</v>
      </c>
      <c r="C24" s="14"/>
    </row>
    <row r="25" spans="1:3">
      <c r="A25" s="23" t="s">
        <v>26</v>
      </c>
      <c r="B25" s="24">
        <v>8629</v>
      </c>
      <c r="C25" s="25" t="s">
        <v>27</v>
      </c>
    </row>
    <row r="26" spans="1:3" ht="15.5">
      <c r="A26" s="4" t="s">
        <v>19</v>
      </c>
      <c r="B26" s="26">
        <f>B17+B20+B21+B22+B23+B24+B25</f>
        <v>117155</v>
      </c>
      <c r="C26" s="27"/>
    </row>
  </sheetData>
  <mergeCells count="6">
    <mergeCell ref="A17:A19"/>
    <mergeCell ref="B17:B18"/>
    <mergeCell ref="A1:C1"/>
    <mergeCell ref="A2:C2"/>
    <mergeCell ref="A3:C3"/>
    <mergeCell ref="B10:B12"/>
  </mergeCells>
  <phoneticPr fontId="12" type="noConversion"/>
  <pageMargins left="0.32" right="0.17" top="0.27" bottom="0.47" header="0.41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Неф 29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2017-03-28T04:58:18Z</cp:lastPrinted>
  <dcterms:created xsi:type="dcterms:W3CDTF">2017-03-22T03:52:23Z</dcterms:created>
  <dcterms:modified xsi:type="dcterms:W3CDTF">2017-03-28T04:58:50Z</dcterms:modified>
</cp:coreProperties>
</file>